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15480" windowHeight="7515"/>
  </bookViews>
  <sheets>
    <sheet name="Հավելված3 Մաս 4" sheetId="4" r:id="rId1"/>
    <sheet name="Մաս 3" sheetId="5" r:id="rId2"/>
    <sheet name="Մաս 2" sheetId="6" r:id="rId3"/>
  </sheets>
  <definedNames>
    <definedName name="AgencyCode">#REF!</definedName>
    <definedName name="AgencyName">#REF!</definedName>
    <definedName name="Functional1">#REF!</definedName>
    <definedName name="PANature">#REF!</definedName>
    <definedName name="PAType">#REF!</definedName>
    <definedName name="Performance2">#REF!</definedName>
    <definedName name="PerformanceType">#REF!</definedName>
  </definedNames>
  <calcPr calcId="125725"/>
</workbook>
</file>

<file path=xl/calcChain.xml><?xml version="1.0" encoding="utf-8"?>
<calcChain xmlns="http://schemas.openxmlformats.org/spreadsheetml/2006/main">
  <c r="K41" i="4"/>
  <c r="K37" s="1"/>
  <c r="J41"/>
  <c r="I41"/>
  <c r="I37" s="1"/>
  <c r="K38"/>
  <c r="J38"/>
  <c r="J37" s="1"/>
  <c r="I38"/>
  <c r="K34"/>
  <c r="J34"/>
  <c r="I34"/>
  <c r="K31"/>
  <c r="J31"/>
  <c r="I31"/>
  <c r="K27"/>
  <c r="J27"/>
  <c r="J23" s="1"/>
  <c r="I27"/>
  <c r="K24"/>
  <c r="J24"/>
  <c r="I24"/>
  <c r="K19"/>
  <c r="J19"/>
  <c r="K16"/>
  <c r="J16"/>
  <c r="I19"/>
  <c r="I16"/>
  <c r="I23" l="1"/>
  <c r="I30"/>
  <c r="K30"/>
  <c r="J30"/>
  <c r="J22" s="1"/>
  <c r="I22"/>
  <c r="K23"/>
  <c r="K15"/>
  <c r="J15"/>
  <c r="I15"/>
  <c r="K22" l="1"/>
  <c r="J14"/>
  <c r="H41"/>
  <c r="H38"/>
  <c r="H34"/>
  <c r="H31"/>
  <c r="H27"/>
  <c r="H24"/>
  <c r="H19"/>
  <c r="H16"/>
  <c r="G41"/>
  <c r="G38"/>
  <c r="G34"/>
  <c r="G31"/>
  <c r="G27"/>
  <c r="G24"/>
  <c r="G19"/>
  <c r="G16"/>
  <c r="F41"/>
  <c r="F38"/>
  <c r="F34"/>
  <c r="F31"/>
  <c r="F27"/>
  <c r="F24"/>
  <c r="F19"/>
  <c r="F16"/>
  <c r="E41"/>
  <c r="E38"/>
  <c r="E34"/>
  <c r="E31"/>
  <c r="E27"/>
  <c r="E24"/>
  <c r="E19"/>
  <c r="E16"/>
  <c r="D41"/>
  <c r="D38"/>
  <c r="D34"/>
  <c r="D31"/>
  <c r="D27"/>
  <c r="D24"/>
  <c r="D19"/>
  <c r="D16"/>
  <c r="E15" l="1"/>
  <c r="H37"/>
  <c r="E37"/>
  <c r="D37"/>
  <c r="H30"/>
  <c r="H22" s="1"/>
  <c r="D30"/>
  <c r="E23"/>
  <c r="F30"/>
  <c r="F37"/>
  <c r="G37"/>
  <c r="H15"/>
  <c r="G15"/>
  <c r="F15"/>
  <c r="G30"/>
  <c r="E30"/>
  <c r="E22" s="1"/>
  <c r="D23"/>
  <c r="D15"/>
  <c r="E14" l="1"/>
  <c r="D22"/>
  <c r="F22"/>
  <c r="F14" s="1"/>
  <c r="H14"/>
  <c r="G22"/>
  <c r="D14"/>
  <c r="G14" l="1"/>
  <c r="I14" l="1"/>
  <c r="K14" l="1"/>
</calcChain>
</file>

<file path=xl/sharedStrings.xml><?xml version="1.0" encoding="utf-8"?>
<sst xmlns="http://schemas.openxmlformats.org/spreadsheetml/2006/main" count="94" uniqueCount="86">
  <si>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</si>
  <si>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</si>
  <si>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</si>
  <si>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</si>
  <si>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</si>
  <si>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</si>
  <si>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</si>
  <si>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ØÇçáó³éÙ³Ý ³Ýí³ÝáõÙÁ՝</t>
  </si>
  <si>
    <t>¼áÑí³Í (Ù³Ñ³ó³Í) ³é³çÇÝ, »ñÏñáñ¹ ¨ »ññáñ¹ Ï³ñ·Ç Ñ³ßÙ³Ý¹³Ù ½ÇÝÍ³é³ÛáÕÝ»ñÇ ³ÝûÃ¨³Ý ÁÝï³ÝÇùÝ»ñÇÝ µÝ³Ï³ñ³Ýáí ³å³ÑáíáõÙ ¨ µÝ³Ï³ñ³Ý³ÛÇÝ å³ÛÙ³ÝÝ»ñÇ µ³ñ»É³íáõÙ</t>
  </si>
  <si>
    <t>ÜÏ³ñ³·ñáõÃÛáõÝÁ՝</t>
  </si>
  <si>
    <t>¶Ý³Ñ³ïÙ³Ý ã³÷³ÝÇßÝ»ñÇ Ñ³Ù³Ó³ÛÝ µÝ³Ï³ñ³ÝÇ µ³ñ»É³íÙ³Ý Ï³ñÇù áõÝ»óáÕ Ï³ñÇù³íáñÝ»ñÇ ×³Ý³ãáõÙ, Ñ³ßí³éáõÙ ¨ Ýñ³Ýó ³ÝÑ³ïáõÛó ýÇÝ³ë³Ï³Ý ³ç³ÏóáõÃÛ³Ý ïñ³Ù³¹ñÙ³Ý »Õ³Ý³Ïáí µÝ³Ï³ñ³Ý³ÛÇÝ ËÝ¹ÇñÝ»ñÇ ÉáõÍáõÙ</t>
  </si>
  <si>
    <t>ØÇçáó³éÙ³Ý ï»ë³ÏÁ՝</t>
  </si>
  <si>
    <t>îñ³Ýëý»ñïÝ»ñÇ ïñ³Ù³¹ñáõÙ</t>
  </si>
  <si>
    <t>²ñ¹ÛáõÝùÇ ã³÷áñáßÇãÝ»ñ</t>
  </si>
  <si>
    <t>1. ¼áÑí³Í (Ù³Ñ³ó³Í) ½ÇÝÍ³é³ÛáÕÝ»ñÇ ÁÝï³ÝÇùÝ»ñ, ³Û¹ ÃíáõÙ՝</t>
  </si>
  <si>
    <t>1.1. ù. ºñ¨³Ý, áñÇó՝</t>
  </si>
  <si>
    <t>µÝ³Ï³ñ³Ý³ÛÇÝ å³ÛÙ³ÝÝ»ñÇ µ³ñ»É³íÙ³Ý Ï³ñÇù áõÝ»óáÕ ÁÝï³ÝÇùÝ»ñի թիվ, հատ</t>
  </si>
  <si>
    <t>1.2. ÐÐ Ù³ñ½»ñ, áñÇó՝</t>
  </si>
  <si>
    <t>2. ²é³çÇÝ, »ñÏñáñ¹ ¨ »ññáñ¹ Ï³ñ·Ç Ñ³ßÙ³Ý¹³Ù ½ÇÝÍ³é³ÛáÕÝ»ñÇ ÁÝï³ÝÇùÝ»ñ, ³Û¹ ÃíáõÙ`</t>
  </si>
  <si>
    <t>2.1. ²é³çÇÝ Ï³ñ·Ç Ñ³ßÙ³Ý¹³Ù ½ÇÝÍ³é³ÛáÕÝ»ñÇ ÁÝï³ÝÇùÝ»ñ,  ³Û¹ ÃíáõÙ`</t>
  </si>
  <si>
    <t>2.1.1. ù. ºñ¨³Ý,  áñÇó`</t>
  </si>
  <si>
    <t>2.1.2. ÐÐ Ù³ñ½»ñ,  áñÇó`</t>
  </si>
  <si>
    <t>2.2. ºñÏñáñ¹ Ï³ñ·Ç Ñ³ßÙ³Ý¹³Ù ½ÇÝÍ³é³ÛáÕÝ»ñÇ ÁÝï³ÝÇùÝ»ñ, ³Û¹ ÃíáõÙ`</t>
  </si>
  <si>
    <t>2.2.1. ù. ºñ¨³Ý,  áñÇó`</t>
  </si>
  <si>
    <t>2.2.2. ÐÐ Ù³ñ½»ñ, áñÇó`</t>
  </si>
  <si>
    <t>2.3. ºñññáñ¹ Ï³ñ·Ç Ñ³ßÙ³Ý¹³Ù ½ÇÝÍ³é³ÛáÕÝ»ñÇ ÁÝï³ÝÇùÝ»ñ, ³Û¹ ÃíáõÙ`</t>
  </si>
  <si>
    <t>2.3.1. ù. ºñ¨³Ý,  áñÇó`</t>
  </si>
  <si>
    <t>2.3.2. ÐÐ Ù³ñ½»ñ, áñÇó`</t>
  </si>
  <si>
    <t>ØÇçáó³éÙ³Ý íñ³ Ï³ï³ñíáÕ Í³ËëÁ (Ñ³½³ñ ¹ñ³Ù)</t>
  </si>
  <si>
    <t>ՄԱՍ 4. ՊԵՏԱԿԱՆ ՄԱՐՄՆԻ ԳԾՈՎ ԱՐԴՅՈՒՆՔԱՅԻՆ (ԿԱՏԱՐՈՂԱԿԱՆ) ՑՈՒՑԱՆԻՇՆԵՐԸ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</si>
  <si>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</si>
  <si>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</si>
  <si>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</si>
  <si>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ՀՀ Պաշտպանության նախարարություն</t>
  </si>
  <si>
    <t>Ծրագիր</t>
  </si>
  <si>
    <t>Ծրագրի միջոցառումներ</t>
  </si>
  <si>
    <t xml:space="preserve">                         Ընթացիկ միջոցառումներ</t>
  </si>
  <si>
    <t>ØÇ³Ýí³·</t>
  </si>
  <si>
    <t>²ç³ÏóáõÃÛáõÝ ëï³ó³Í ³ÝûÃ¨³Ý ß³Ñ³éáõÝ»ñÇ ï»ë³Ï³ñ³ñ ÏßÇéÁ, áñå»ë µÝ³Ï³ñ³Ý³ÛÇÝ å³ÛÙ³ÝÝ»ñÇ Ï³ñÇù³íáñ Ñ³ßí³éí³Í ß³Ñ³éáõÝ»ñÇ ÝÏ³ïÙ³Ùµ, ïáÏáë</t>
  </si>
  <si>
    <t>ՄԱՍ 3. ՊԵՏԱԿԱՆ ՄԱՐՄՆԻ ԾՐԱԳՐԵՐԻ ԳԾՈՎ ՎԵՐՋՆԱԿԱՆ ԱՐԴՅՈՒՆՔԻ ՑՈՒՑԱՆԻՇՆԵՐԸ</t>
  </si>
  <si>
    <t>Դասիչը</t>
  </si>
  <si>
    <t>Ծրագիրը</t>
  </si>
  <si>
    <t>Բյուջետային ծրագրերի և ակնկալվող արդյունքների ներկայացման ձևաչափ</t>
  </si>
  <si>
    <t>Ծրագրի վերջնական արդյունքները</t>
  </si>
  <si>
    <t>Չափորոշիչը</t>
  </si>
  <si>
    <t>Ելակետային ցուցանիշը</t>
  </si>
  <si>
    <t>Թիրախային ցուցանիշը</t>
  </si>
  <si>
    <t>Թիրախային ժամկետը</t>
  </si>
  <si>
    <t>Զոհված (մահացած) առաջին, երկրորդ և երրորդ կարգի հաշմանդամ զինծառայողների անօթևան ընտանիքներին բնակարանով ապահովում և բնակարանային պայմանների բարելավում:</t>
  </si>
  <si>
    <t>Բնակարանային ապահովման և պայմանների բարելավման նպատակով աջակցություն ստացող շահառուների թիվ:</t>
  </si>
  <si>
    <t>´Ý³Ï³ñ³Ý³ÛÇÝ ³å³ÑáíÙ³Ý ¨ å³ÛÙ³ÝÝ»ñÇ µ³ñ»É³íÙ³Ý Ýå³ï³Ïáí ³ç³ÏóáõÃÛáõÝ ëï³óáÕ ß³Ñ³éáõÝ»ñÇ ÃÇí,                      ³¹ ÃíáõÙ՝</t>
  </si>
  <si>
    <t>Þ³Ñ³éáõÝ»ñÇ ÁÝïñáõÃÛ³Ý ã³÷³ÝÇßÝ»ñÁ</t>
  </si>
  <si>
    <t>¼áÑí³Í (Ù³Ñ³ó³Í),³é³çÇÝ, »ñÏñáñ¹ ¨ »ññáñ¹ Ï³ñ·Ç Ñ³ßÙ³Ý¹³Ù ½ÇÝÍ³é³ÛáÕÝ»ñÇ ³ÝûÃ¨³Ý ¨ µÝ³Ï³ñ³Ý³ÛÇÝ å³ÛÙ³ÝÝ»ñÇ µ³ñ»É³íÙ³Ý  Ï³ñÇù áõÝ»óáÕ ÁÝï³ÝÇùÝ»ñ:</t>
  </si>
  <si>
    <t>Պետական մարմնի (ԲԳԿ) գերատեսչական դասիչը`</t>
  </si>
  <si>
    <t>Պետական մարմնի (ԲԳԿ) անվանումը`</t>
  </si>
  <si>
    <t>ՀՀ աշխատանքի և սոցիալական հարցերի նախարարություն</t>
  </si>
  <si>
    <r>
      <rPr>
        <b/>
        <sz val="10"/>
        <color theme="1"/>
        <rFont val="Arial LatArm"/>
        <family val="2"/>
      </rPr>
      <t xml:space="preserve">Միջոցառման նկարագրությունը`      </t>
    </r>
    <r>
      <rPr>
        <sz val="10"/>
        <color theme="1"/>
        <rFont val="Arial LatArm"/>
        <family val="2"/>
      </rPr>
      <t xml:space="preserve">                                Գնահատման չափանիշների համաձայն բնակարանի բարելավման կարիք ունեցող կարիքավորների  հաշվառում և նրանց անհատույց ֆինանսական աջակցության տրամադրման եղանակով բնակարանային խնդիրների լուծում:</t>
    </r>
  </si>
  <si>
    <t>2023Ã</t>
  </si>
  <si>
    <t>³ÝûÃ¨³Ý և µÝ³Ï³ñ³Ý³ÛÇÝ å³ÛÙ³ÝÝ»ñÇ µ³ñ»É³íÙ³Ý Ï³ñÇù áõÝ»óáÕ ÁÝï³ÝÇùÝ»ñÇ ÃÇí, Ñ³ï</t>
  </si>
  <si>
    <t xml:space="preserve">ÐÐ å³ßïå³ÝáõÃÛ³Ý Ý³Ë³ñ³ñáõÃÛáõÝ </t>
  </si>
  <si>
    <t>Ñ³í»Éí³Í 3</t>
  </si>
  <si>
    <t>Þ³ñáõÝ³Ï³Ï³Ý</t>
  </si>
  <si>
    <t>àñ³Ï³Ï³Ý</t>
  </si>
  <si>
    <t>Ä³ÙÏ»ï³ÛÇÝ</t>
  </si>
  <si>
    <t>ø³Ý³Ï³Ï³Ý</t>
  </si>
  <si>
    <r>
      <rPr>
        <b/>
        <sz val="10"/>
        <color theme="1"/>
        <rFont val="Arial LatArm"/>
        <family val="2"/>
      </rPr>
      <t xml:space="preserve">Միջոցառման տեսակը`         </t>
    </r>
    <r>
      <rPr>
        <sz val="10"/>
        <color theme="1"/>
        <rFont val="Arial LatArm"/>
        <family val="2"/>
      </rPr>
      <t xml:space="preserve">                                                  Տրանսֆերտների տրամադրում:</t>
    </r>
  </si>
  <si>
    <r>
      <rPr>
        <b/>
        <sz val="10"/>
        <color theme="1"/>
        <rFont val="Arial LatArm"/>
        <family val="2"/>
      </rPr>
      <t xml:space="preserve">Միջոցառման անվանումը`         </t>
    </r>
    <r>
      <rPr>
        <sz val="10"/>
        <color theme="1"/>
        <rFont val="Arial LatArm"/>
        <family val="2"/>
      </rPr>
      <t xml:space="preserve">                                                  ՊՆ համակարգի զոհված (մահացած) և առաջին, երկրորդ և երրորդ կարգի հաշմանդամ զինծառայողնե րի անօթևան ընտանիքներին բնակարանով ապահո վում և բնակարանային պայմանների բարելավում:</t>
    </r>
  </si>
  <si>
    <r>
      <rPr>
        <b/>
        <sz val="10"/>
        <color theme="1"/>
        <rFont val="Arial LatArm"/>
        <family val="2"/>
      </rPr>
      <t xml:space="preserve">Ծրագրի անվանումը`   </t>
    </r>
    <r>
      <rPr>
        <sz val="10"/>
        <color theme="1"/>
        <rFont val="Arial LatArm"/>
        <family val="2"/>
      </rPr>
      <t xml:space="preserve">                                                          Բնակարանային ապահովում:</t>
    </r>
  </si>
  <si>
    <r>
      <rPr>
        <b/>
        <sz val="10"/>
        <color theme="1"/>
        <rFont val="Arial LatArm"/>
        <family val="2"/>
      </rPr>
      <t xml:space="preserve">Ծրագրի նպատակը` </t>
    </r>
    <r>
      <rPr>
        <sz val="10"/>
        <color theme="1"/>
        <rFont val="Arial LatArm"/>
        <family val="2"/>
      </rPr>
      <t xml:space="preserve">                                                      Հանրապետությունում մշտական բնակության վայր չունեցող անօթևան անձանց բնակարանային ապահովմանն աջակցություն:</t>
    </r>
  </si>
  <si>
    <r>
      <rPr>
        <b/>
        <sz val="10"/>
        <color theme="1"/>
        <rFont val="Arial LatArm"/>
        <family val="2"/>
      </rPr>
      <t xml:space="preserve">Վերջնական արդյունքի նկարագրությունը`  </t>
    </r>
    <r>
      <rPr>
        <sz val="10"/>
        <color theme="1"/>
        <rFont val="Arial LatArm"/>
        <family val="2"/>
      </rPr>
      <t xml:space="preserve">   Հանրապետությունում մշտական բնակության վայր չունեցող անօթևան անձանց բնակարանային ապահովվածության բարելավում:</t>
    </r>
  </si>
  <si>
    <t>2020թ.   փաստ.    (հազ.դրամ)</t>
  </si>
  <si>
    <t>2021թ. սպասվող      (հազ.դրամ)</t>
  </si>
  <si>
    <t>2022թ. եռամսյակ  (հազ.դրամ)</t>
  </si>
  <si>
    <t>2022թ. կիսամյակ (հազ.դրամ)</t>
  </si>
  <si>
    <t>2022թ.            ինն ամիս (հազ.դրամ)</t>
  </si>
  <si>
    <t>2022թ. տարի (հազ.դրամ)</t>
  </si>
  <si>
    <t>2023Ã  (հազ.դրամ)</t>
  </si>
  <si>
    <t>2024Ã (հազ.դրամ)</t>
  </si>
  <si>
    <t>2022Ã.</t>
  </si>
  <si>
    <t>2020Ã. ÷³ëï³óÇ</t>
  </si>
  <si>
    <t>2021Ã ëå³ëíáÕ</t>
  </si>
  <si>
    <t>2022Ã »é³ÙëÛ³Ï</t>
  </si>
  <si>
    <t>2022Ã ÏÇë³ÙÛ³Ï</t>
  </si>
  <si>
    <t>2022Ã        ÇÝÝ ³ÙÇë</t>
  </si>
  <si>
    <t>2022Ã ï³ñÇ</t>
  </si>
  <si>
    <t>2024Ã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</si>
</sst>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#,##0.0"/>
    <numFmt numFmtId="166" formatCode="0.0"/>
  </numFmts>
  <fonts count="13">
    <font>
      <sz val="11"/>
      <color theme="1"/>
      <name val="Calibri"/>
      <family val="2"/>
      <scheme val="minor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i/>
      <sz val="10"/>
      <color theme="1"/>
      <name val="Arial LatArm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color theme="1"/>
      <name val="Arial LatArm"/>
      <family val="2"/>
    </font>
    <font>
      <i/>
      <sz val="10"/>
      <name val="Arial LatArm"/>
      <family val="2"/>
    </font>
    <font>
      <sz val="9"/>
      <color theme="1"/>
      <name val="Arial LatArm"/>
      <family val="2"/>
    </font>
    <font>
      <sz val="9"/>
      <color theme="1"/>
      <name val="Calibri"/>
      <family val="2"/>
      <scheme val="minor"/>
    </font>
    <font>
      <sz val="10"/>
      <name val="Arial LatArm"/>
      <family val="2"/>
    </font>
    <font>
      <i/>
      <sz val="10"/>
      <color rgb="FFFF0000"/>
      <name val="Arial LatArm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FBFB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9" fontId="6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vertical="top" wrapText="1"/>
    </xf>
    <xf numFmtId="0" fontId="2" fillId="0" borderId="0" xfId="1" applyFont="1" applyAlignment="1">
      <alignment horizontal="justify"/>
    </xf>
    <xf numFmtId="0" fontId="2" fillId="2" borderId="4" xfId="1" applyFont="1" applyFill="1" applyBorder="1" applyAlignment="1">
      <alignment vertical="top" wrapText="1"/>
    </xf>
    <xf numFmtId="0" fontId="2" fillId="2" borderId="5" xfId="1" applyFont="1" applyFill="1" applyBorder="1" applyAlignment="1">
      <alignment vertical="top" wrapText="1"/>
    </xf>
    <xf numFmtId="0" fontId="3" fillId="0" borderId="1" xfId="1" applyFont="1" applyBorder="1" applyAlignment="1">
      <alignment horizontal="justify" wrapText="1"/>
    </xf>
    <xf numFmtId="0" fontId="2" fillId="2" borderId="1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3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3" borderId="3" xfId="1" applyFont="1" applyFill="1" applyBorder="1" applyAlignment="1">
      <alignment horizontal="center" vertical="top" wrapText="1"/>
    </xf>
    <xf numFmtId="0" fontId="2" fillId="2" borderId="6" xfId="1" applyFont="1" applyFill="1" applyBorder="1" applyAlignment="1">
      <alignment horizontal="center" vertical="top" wrapText="1"/>
    </xf>
    <xf numFmtId="0" fontId="2" fillId="3" borderId="6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5" borderId="5" xfId="1" applyFont="1" applyFill="1" applyBorder="1" applyAlignment="1">
      <alignment vertical="center" wrapText="1"/>
    </xf>
    <xf numFmtId="0" fontId="1" fillId="0" borderId="0" xfId="0" applyFont="1"/>
    <xf numFmtId="0" fontId="2" fillId="7" borderId="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6" borderId="5" xfId="1" applyFont="1" applyFill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1" fillId="0" borderId="0" xfId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3" fillId="5" borderId="6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1" applyFont="1" applyFill="1" applyAlignment="1">
      <alignment horizontal="left" vertical="center" wrapText="1"/>
    </xf>
  </cellXfs>
  <cellStyles count="5">
    <cellStyle name="Currency 2" xfId="2"/>
    <cellStyle name="Normal 2" xfId="1"/>
    <cellStyle name="Normal 3" xfId="3"/>
    <cellStyle name="Percent 2" xf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91"/>
  <sheetViews>
    <sheetView tabSelected="1" zoomScale="90" zoomScaleNormal="90" workbookViewId="0">
      <selection activeCell="B2" sqref="B2:D2"/>
    </sheetView>
  </sheetViews>
  <sheetFormatPr defaultRowHeight="14.25"/>
  <cols>
    <col min="1" max="1" width="1.42578125" style="2" customWidth="1"/>
    <col min="2" max="2" width="44.85546875" style="2" customWidth="1"/>
    <col min="3" max="3" width="62.140625" style="2" customWidth="1"/>
    <col min="4" max="4" width="13.5703125" style="19" customWidth="1"/>
    <col min="5" max="5" width="12.42578125" style="2" customWidth="1"/>
    <col min="6" max="6" width="11" style="2" customWidth="1"/>
    <col min="7" max="7" width="10.85546875" style="2" customWidth="1"/>
    <col min="8" max="8" width="10.42578125" style="2" customWidth="1"/>
    <col min="9" max="9" width="10.28515625" style="2" customWidth="1"/>
    <col min="10" max="10" width="10.42578125" style="2" customWidth="1"/>
    <col min="11" max="11" width="10.7109375" style="2" customWidth="1"/>
    <col min="12" max="12" width="7" style="2" customWidth="1"/>
    <col min="13" max="16384" width="9.140625" style="2"/>
  </cols>
  <sheetData>
    <row r="2" spans="2:12" ht="18" customHeight="1">
      <c r="B2" s="98" t="s">
        <v>29</v>
      </c>
      <c r="C2" s="98"/>
      <c r="D2" s="98"/>
    </row>
    <row r="3" spans="2:12">
      <c r="B3" s="4"/>
      <c r="C3" s="1"/>
      <c r="D3" s="18"/>
      <c r="E3" s="1"/>
      <c r="F3" s="1"/>
      <c r="G3" s="1"/>
      <c r="H3" s="1"/>
      <c r="I3" s="1"/>
      <c r="J3" s="1"/>
      <c r="K3" s="1"/>
      <c r="L3" s="1"/>
    </row>
    <row r="4" spans="2:12">
      <c r="B4" s="34" t="s">
        <v>0</v>
      </c>
      <c r="C4" s="3" t="s">
        <v>1</v>
      </c>
      <c r="F4" s="1"/>
      <c r="G4" s="1"/>
      <c r="H4" s="1"/>
      <c r="I4" s="1"/>
      <c r="J4" s="1"/>
      <c r="K4" s="1"/>
      <c r="L4" s="1"/>
    </row>
    <row r="5" spans="2:12" ht="29.25" customHeight="1">
      <c r="B5" s="34" t="s">
        <v>2</v>
      </c>
      <c r="C5" s="38">
        <v>104013</v>
      </c>
      <c r="D5" s="18"/>
      <c r="E5" s="1"/>
      <c r="F5" s="1"/>
      <c r="G5" s="1"/>
      <c r="H5" s="1"/>
      <c r="I5" s="1"/>
      <c r="J5" s="1"/>
      <c r="K5" s="1"/>
      <c r="L5" s="1"/>
    </row>
    <row r="6" spans="2:12" ht="28.5" customHeight="1">
      <c r="B6" s="34" t="s">
        <v>3</v>
      </c>
      <c r="C6" s="40" t="s">
        <v>59</v>
      </c>
      <c r="D6" s="18"/>
      <c r="E6" s="1"/>
      <c r="F6" s="1"/>
      <c r="G6" s="1"/>
      <c r="H6" s="1"/>
      <c r="I6" s="1"/>
      <c r="J6" s="1"/>
      <c r="K6" s="1"/>
      <c r="L6" s="1"/>
    </row>
    <row r="7" spans="2:12" ht="30" customHeight="1">
      <c r="B7" s="34" t="s">
        <v>4</v>
      </c>
      <c r="C7" s="41">
        <v>1098</v>
      </c>
      <c r="D7" s="73" t="s">
        <v>5</v>
      </c>
      <c r="E7" s="74"/>
      <c r="F7" s="74"/>
      <c r="G7" s="74"/>
      <c r="H7" s="74"/>
      <c r="I7" s="74"/>
      <c r="J7" s="74"/>
      <c r="K7" s="75"/>
      <c r="L7" s="8"/>
    </row>
    <row r="8" spans="2:12" ht="30" customHeight="1">
      <c r="B8" s="34" t="s">
        <v>6</v>
      </c>
      <c r="C8" s="42">
        <v>12002</v>
      </c>
      <c r="D8" s="15" t="s">
        <v>79</v>
      </c>
      <c r="E8" s="9" t="s">
        <v>80</v>
      </c>
      <c r="F8" s="10" t="s">
        <v>81</v>
      </c>
      <c r="G8" s="10" t="s">
        <v>82</v>
      </c>
      <c r="H8" s="10" t="s">
        <v>83</v>
      </c>
      <c r="I8" s="9" t="s">
        <v>84</v>
      </c>
      <c r="J8" s="9" t="s">
        <v>57</v>
      </c>
      <c r="K8" s="9" t="s">
        <v>85</v>
      </c>
      <c r="L8" s="65" t="s">
        <v>61</v>
      </c>
    </row>
    <row r="9" spans="2:12" ht="44.25" customHeight="1">
      <c r="B9" s="34" t="s">
        <v>7</v>
      </c>
      <c r="C9" s="38" t="s">
        <v>8</v>
      </c>
      <c r="D9" s="16"/>
      <c r="E9" s="11"/>
      <c r="F9" s="12"/>
      <c r="G9" s="12"/>
      <c r="H9" s="12"/>
      <c r="I9" s="11"/>
      <c r="J9" s="11"/>
      <c r="K9" s="11"/>
      <c r="L9" s="66"/>
    </row>
    <row r="10" spans="2:12" ht="55.5" customHeight="1">
      <c r="B10" s="34" t="s">
        <v>9</v>
      </c>
      <c r="C10" s="38" t="s">
        <v>10</v>
      </c>
      <c r="D10" s="16"/>
      <c r="E10" s="11"/>
      <c r="F10" s="12"/>
      <c r="G10" s="12"/>
      <c r="H10" s="12"/>
      <c r="I10" s="11"/>
      <c r="J10" s="11"/>
      <c r="K10" s="11"/>
      <c r="L10" s="66"/>
    </row>
    <row r="11" spans="2:12" ht="18.75" customHeight="1">
      <c r="B11" s="34" t="s">
        <v>11</v>
      </c>
      <c r="C11" s="37" t="s">
        <v>12</v>
      </c>
      <c r="D11" s="16"/>
      <c r="E11" s="11"/>
      <c r="F11" s="12"/>
      <c r="G11" s="12"/>
      <c r="H11" s="12"/>
      <c r="I11" s="11"/>
      <c r="J11" s="11"/>
      <c r="K11" s="11"/>
      <c r="L11" s="66"/>
    </row>
    <row r="12" spans="2:12" ht="51.75" customHeight="1">
      <c r="B12" s="39" t="s">
        <v>51</v>
      </c>
      <c r="C12" s="38" t="s">
        <v>52</v>
      </c>
      <c r="D12" s="16"/>
      <c r="E12" s="11"/>
      <c r="F12" s="12"/>
      <c r="G12" s="12"/>
      <c r="H12" s="12"/>
      <c r="I12" s="11"/>
      <c r="J12" s="11"/>
      <c r="K12" s="11"/>
      <c r="L12" s="66"/>
    </row>
    <row r="13" spans="2:12">
      <c r="B13" s="5"/>
      <c r="C13" s="6" t="s">
        <v>13</v>
      </c>
      <c r="D13" s="17"/>
      <c r="E13" s="13"/>
      <c r="F13" s="14"/>
      <c r="G13" s="14"/>
      <c r="H13" s="14"/>
      <c r="I13" s="13"/>
      <c r="J13" s="13"/>
      <c r="K13" s="13"/>
      <c r="L13" s="67"/>
    </row>
    <row r="14" spans="2:12" ht="51" customHeight="1">
      <c r="B14" s="68" t="s">
        <v>64</v>
      </c>
      <c r="C14" s="35" t="s">
        <v>50</v>
      </c>
      <c r="D14" s="52">
        <f t="shared" ref="D14:K14" si="0">D15+D22</f>
        <v>16</v>
      </c>
      <c r="E14" s="52">
        <f t="shared" si="0"/>
        <v>66</v>
      </c>
      <c r="F14" s="54">
        <f t="shared" si="0"/>
        <v>15</v>
      </c>
      <c r="G14" s="54">
        <f t="shared" si="0"/>
        <v>30</v>
      </c>
      <c r="H14" s="54">
        <f t="shared" si="0"/>
        <v>45</v>
      </c>
      <c r="I14" s="54">
        <f t="shared" si="0"/>
        <v>59</v>
      </c>
      <c r="J14" s="54">
        <f>J15+J22</f>
        <v>65</v>
      </c>
      <c r="K14" s="54">
        <f t="shared" si="0"/>
        <v>65</v>
      </c>
      <c r="L14" s="7"/>
    </row>
    <row r="15" spans="2:12" ht="16.5" customHeight="1">
      <c r="B15" s="69"/>
      <c r="C15" s="21" t="s">
        <v>14</v>
      </c>
      <c r="D15" s="20">
        <f t="shared" ref="D15:K15" si="1">D16+D19</f>
        <v>16</v>
      </c>
      <c r="E15" s="20">
        <f t="shared" si="1"/>
        <v>66</v>
      </c>
      <c r="F15" s="20">
        <f t="shared" si="1"/>
        <v>4</v>
      </c>
      <c r="G15" s="20">
        <f t="shared" si="1"/>
        <v>9</v>
      </c>
      <c r="H15" s="20">
        <f t="shared" si="1"/>
        <v>13</v>
      </c>
      <c r="I15" s="20">
        <f t="shared" si="1"/>
        <v>17</v>
      </c>
      <c r="J15" s="20">
        <f t="shared" si="1"/>
        <v>0</v>
      </c>
      <c r="K15" s="20">
        <f t="shared" si="1"/>
        <v>0</v>
      </c>
      <c r="L15" s="7"/>
    </row>
    <row r="16" spans="2:12" ht="16.5" customHeight="1">
      <c r="B16" s="69"/>
      <c r="C16" s="36" t="s">
        <v>15</v>
      </c>
      <c r="D16" s="20">
        <f t="shared" ref="D16:K16" si="2">D17+D18</f>
        <v>3</v>
      </c>
      <c r="E16" s="20">
        <f t="shared" si="2"/>
        <v>9</v>
      </c>
      <c r="F16" s="20">
        <f t="shared" si="2"/>
        <v>1</v>
      </c>
      <c r="G16" s="20">
        <f t="shared" si="2"/>
        <v>2</v>
      </c>
      <c r="H16" s="20">
        <f t="shared" si="2"/>
        <v>3</v>
      </c>
      <c r="I16" s="20">
        <f t="shared" si="2"/>
        <v>4</v>
      </c>
      <c r="J16" s="20">
        <f t="shared" si="2"/>
        <v>0</v>
      </c>
      <c r="K16" s="20">
        <f t="shared" si="2"/>
        <v>0</v>
      </c>
      <c r="L16" s="7"/>
    </row>
    <row r="17" spans="2:12" ht="30" customHeight="1">
      <c r="B17" s="69"/>
      <c r="C17" s="35" t="s">
        <v>58</v>
      </c>
      <c r="D17" s="20">
        <v>3</v>
      </c>
      <c r="E17" s="20">
        <v>9</v>
      </c>
      <c r="F17" s="20">
        <v>1</v>
      </c>
      <c r="G17" s="20">
        <v>2</v>
      </c>
      <c r="H17" s="20">
        <v>3</v>
      </c>
      <c r="I17" s="58">
        <v>4</v>
      </c>
      <c r="J17" s="20"/>
      <c r="K17" s="20"/>
      <c r="L17" s="7"/>
    </row>
    <row r="18" spans="2:12" ht="29.25" hidden="1" customHeight="1">
      <c r="B18" s="69"/>
      <c r="C18" s="35" t="s">
        <v>16</v>
      </c>
      <c r="D18" s="20"/>
      <c r="E18" s="20"/>
      <c r="F18" s="20"/>
      <c r="G18" s="20"/>
      <c r="H18" s="20"/>
      <c r="I18" s="58"/>
      <c r="J18" s="7"/>
      <c r="K18" s="7"/>
      <c r="L18" s="7"/>
    </row>
    <row r="19" spans="2:12">
      <c r="B19" s="69"/>
      <c r="C19" s="36" t="s">
        <v>17</v>
      </c>
      <c r="D19" s="20">
        <f t="shared" ref="D19:K19" si="3">D20+D21</f>
        <v>13</v>
      </c>
      <c r="E19" s="20">
        <f t="shared" si="3"/>
        <v>57</v>
      </c>
      <c r="F19" s="20">
        <f t="shared" si="3"/>
        <v>3</v>
      </c>
      <c r="G19" s="20">
        <f t="shared" si="3"/>
        <v>7</v>
      </c>
      <c r="H19" s="20">
        <f t="shared" si="3"/>
        <v>10</v>
      </c>
      <c r="I19" s="58">
        <f t="shared" si="3"/>
        <v>13</v>
      </c>
      <c r="J19" s="20">
        <f t="shared" si="3"/>
        <v>0</v>
      </c>
      <c r="K19" s="20">
        <f t="shared" si="3"/>
        <v>0</v>
      </c>
      <c r="L19" s="7"/>
    </row>
    <row r="20" spans="2:12" ht="32.25" customHeight="1">
      <c r="B20" s="69"/>
      <c r="C20" s="35" t="s">
        <v>58</v>
      </c>
      <c r="D20" s="20">
        <v>13</v>
      </c>
      <c r="E20" s="20">
        <v>57</v>
      </c>
      <c r="F20" s="20">
        <v>3</v>
      </c>
      <c r="G20" s="20">
        <v>7</v>
      </c>
      <c r="H20" s="20">
        <v>10</v>
      </c>
      <c r="I20" s="58">
        <v>13</v>
      </c>
      <c r="J20" s="20"/>
      <c r="K20" s="20"/>
      <c r="L20" s="7"/>
    </row>
    <row r="21" spans="2:12" ht="30" hidden="1" customHeight="1">
      <c r="B21" s="69"/>
      <c r="C21" s="35" t="s">
        <v>16</v>
      </c>
      <c r="D21" s="20"/>
      <c r="E21" s="20"/>
      <c r="F21" s="20"/>
      <c r="G21" s="20"/>
      <c r="H21" s="20"/>
      <c r="I21" s="58"/>
      <c r="J21" s="7"/>
      <c r="K21" s="7"/>
      <c r="L21" s="7"/>
    </row>
    <row r="22" spans="2:12" ht="30" customHeight="1">
      <c r="B22" s="69"/>
      <c r="C22" s="21" t="s">
        <v>18</v>
      </c>
      <c r="D22" s="20">
        <f t="shared" ref="D22:K22" si="4">D23+D30+D37</f>
        <v>0</v>
      </c>
      <c r="E22" s="20">
        <f t="shared" si="4"/>
        <v>0</v>
      </c>
      <c r="F22" s="20">
        <f t="shared" si="4"/>
        <v>11</v>
      </c>
      <c r="G22" s="20">
        <f t="shared" si="4"/>
        <v>21</v>
      </c>
      <c r="H22" s="20">
        <f t="shared" si="4"/>
        <v>32</v>
      </c>
      <c r="I22" s="58">
        <f t="shared" si="4"/>
        <v>42</v>
      </c>
      <c r="J22" s="20">
        <f t="shared" si="4"/>
        <v>65</v>
      </c>
      <c r="K22" s="20">
        <f t="shared" si="4"/>
        <v>65</v>
      </c>
      <c r="L22" s="7"/>
    </row>
    <row r="23" spans="2:12" ht="27.75" customHeight="1">
      <c r="B23" s="69"/>
      <c r="C23" s="36" t="s">
        <v>19</v>
      </c>
      <c r="D23" s="20">
        <f>D24+D27</f>
        <v>0</v>
      </c>
      <c r="E23" s="20">
        <f>E24+E27</f>
        <v>0</v>
      </c>
      <c r="F23" s="20">
        <v>4</v>
      </c>
      <c r="G23" s="20">
        <v>8</v>
      </c>
      <c r="H23" s="20">
        <v>12</v>
      </c>
      <c r="I23" s="58">
        <f t="shared" ref="I23:K23" si="5">I24+I27</f>
        <v>16</v>
      </c>
      <c r="J23" s="20">
        <f t="shared" si="5"/>
        <v>0</v>
      </c>
      <c r="K23" s="20">
        <f t="shared" si="5"/>
        <v>0</v>
      </c>
      <c r="L23" s="7"/>
    </row>
    <row r="24" spans="2:12">
      <c r="B24" s="69"/>
      <c r="C24" s="35" t="s">
        <v>20</v>
      </c>
      <c r="D24" s="20">
        <f>D25+D26</f>
        <v>0</v>
      </c>
      <c r="E24" s="20">
        <f>E25+E26</f>
        <v>0</v>
      </c>
      <c r="F24" s="20">
        <f>F25+F26</f>
        <v>1</v>
      </c>
      <c r="G24" s="20">
        <f>G25+G26</f>
        <v>2</v>
      </c>
      <c r="H24" s="20">
        <f>H25+H26</f>
        <v>3</v>
      </c>
      <c r="I24" s="58">
        <f t="shared" ref="I24:K24" si="6">I25+I26</f>
        <v>4</v>
      </c>
      <c r="J24" s="20">
        <f t="shared" si="6"/>
        <v>0</v>
      </c>
      <c r="K24" s="20">
        <f t="shared" si="6"/>
        <v>0</v>
      </c>
      <c r="L24" s="7"/>
    </row>
    <row r="25" spans="2:12" ht="18.75" customHeight="1">
      <c r="B25" s="69"/>
      <c r="C25" s="61" t="s">
        <v>58</v>
      </c>
      <c r="D25" s="59"/>
      <c r="E25" s="59"/>
      <c r="F25" s="59">
        <v>1</v>
      </c>
      <c r="G25" s="59">
        <v>2</v>
      </c>
      <c r="H25" s="59">
        <v>3</v>
      </c>
      <c r="I25" s="63">
        <v>4</v>
      </c>
      <c r="J25" s="59"/>
      <c r="K25" s="59"/>
      <c r="L25" s="59"/>
    </row>
    <row r="26" spans="2:12" ht="11.25" customHeight="1">
      <c r="B26" s="69"/>
      <c r="C26" s="62"/>
      <c r="D26" s="60"/>
      <c r="E26" s="60"/>
      <c r="F26" s="60"/>
      <c r="G26" s="60"/>
      <c r="H26" s="60"/>
      <c r="I26" s="64"/>
      <c r="J26" s="60"/>
      <c r="K26" s="60"/>
      <c r="L26" s="60"/>
    </row>
    <row r="27" spans="2:12">
      <c r="B27" s="69"/>
      <c r="C27" s="35" t="s">
        <v>21</v>
      </c>
      <c r="D27" s="20">
        <f>D28+D29</f>
        <v>0</v>
      </c>
      <c r="E27" s="20">
        <f>E28+E29</f>
        <v>0</v>
      </c>
      <c r="F27" s="20">
        <f>F28+F29</f>
        <v>3</v>
      </c>
      <c r="G27" s="20">
        <f>G28+G29</f>
        <v>6</v>
      </c>
      <c r="H27" s="20">
        <f>H28+H29</f>
        <v>9</v>
      </c>
      <c r="I27" s="58">
        <f t="shared" ref="I27:K27" si="7">I28+I29</f>
        <v>12</v>
      </c>
      <c r="J27" s="20">
        <f t="shared" si="7"/>
        <v>0</v>
      </c>
      <c r="K27" s="20">
        <f t="shared" si="7"/>
        <v>0</v>
      </c>
      <c r="L27" s="7"/>
    </row>
    <row r="28" spans="2:12">
      <c r="B28" s="69"/>
      <c r="C28" s="61" t="s">
        <v>58</v>
      </c>
      <c r="D28" s="59"/>
      <c r="E28" s="59"/>
      <c r="F28" s="59">
        <v>3</v>
      </c>
      <c r="G28" s="59">
        <v>6</v>
      </c>
      <c r="H28" s="59">
        <v>9</v>
      </c>
      <c r="I28" s="63">
        <v>12</v>
      </c>
      <c r="J28" s="59"/>
      <c r="K28" s="59"/>
      <c r="L28" s="59"/>
    </row>
    <row r="29" spans="2:12" ht="17.25" customHeight="1">
      <c r="B29" s="69"/>
      <c r="C29" s="62"/>
      <c r="D29" s="60"/>
      <c r="E29" s="60"/>
      <c r="F29" s="60"/>
      <c r="G29" s="60"/>
      <c r="H29" s="60"/>
      <c r="I29" s="64"/>
      <c r="J29" s="60"/>
      <c r="K29" s="60"/>
      <c r="L29" s="60"/>
    </row>
    <row r="30" spans="2:12" ht="25.5">
      <c r="B30" s="69"/>
      <c r="C30" s="36" t="s">
        <v>22</v>
      </c>
      <c r="D30" s="20">
        <f>D31+D34</f>
        <v>0</v>
      </c>
      <c r="E30" s="20">
        <f>E31+E34</f>
        <v>0</v>
      </c>
      <c r="F30" s="20">
        <f>F31+F34</f>
        <v>7</v>
      </c>
      <c r="G30" s="20">
        <f>G31+G34</f>
        <v>13</v>
      </c>
      <c r="H30" s="20">
        <f>H31+H34</f>
        <v>20</v>
      </c>
      <c r="I30" s="58">
        <f t="shared" ref="I30:K30" si="8">I31+I34</f>
        <v>26</v>
      </c>
      <c r="J30" s="20">
        <f t="shared" si="8"/>
        <v>65</v>
      </c>
      <c r="K30" s="20">
        <f t="shared" si="8"/>
        <v>65</v>
      </c>
      <c r="L30" s="7"/>
    </row>
    <row r="31" spans="2:12">
      <c r="B31" s="69"/>
      <c r="C31" s="35" t="s">
        <v>23</v>
      </c>
      <c r="D31" s="20">
        <f>D32+D33</f>
        <v>0</v>
      </c>
      <c r="E31" s="20">
        <f>E32+E33</f>
        <v>0</v>
      </c>
      <c r="F31" s="20">
        <f>F32+F33</f>
        <v>0</v>
      </c>
      <c r="G31" s="20">
        <f>G32+G33</f>
        <v>0</v>
      </c>
      <c r="H31" s="20">
        <f>H32+H33</f>
        <v>1</v>
      </c>
      <c r="I31" s="58">
        <f t="shared" ref="I31:K31" si="9">I32+I33</f>
        <v>1</v>
      </c>
      <c r="J31" s="20">
        <f t="shared" si="9"/>
        <v>10</v>
      </c>
      <c r="K31" s="20">
        <f t="shared" si="9"/>
        <v>9</v>
      </c>
      <c r="L31" s="7"/>
    </row>
    <row r="32" spans="2:12">
      <c r="B32" s="69"/>
      <c r="C32" s="61" t="s">
        <v>58</v>
      </c>
      <c r="D32" s="59"/>
      <c r="E32" s="59"/>
      <c r="F32" s="59"/>
      <c r="G32" s="59"/>
      <c r="H32" s="59">
        <v>1</v>
      </c>
      <c r="I32" s="63">
        <v>1</v>
      </c>
      <c r="J32" s="59">
        <v>10</v>
      </c>
      <c r="K32" s="59">
        <v>9</v>
      </c>
      <c r="L32" s="59"/>
    </row>
    <row r="33" spans="2:12" ht="20.25" customHeight="1">
      <c r="B33" s="69"/>
      <c r="C33" s="62"/>
      <c r="D33" s="60"/>
      <c r="E33" s="60"/>
      <c r="F33" s="60"/>
      <c r="G33" s="60"/>
      <c r="H33" s="60"/>
      <c r="I33" s="64"/>
      <c r="J33" s="60"/>
      <c r="K33" s="60"/>
      <c r="L33" s="60"/>
    </row>
    <row r="34" spans="2:12" ht="18" customHeight="1">
      <c r="B34" s="69"/>
      <c r="C34" s="35" t="s">
        <v>24</v>
      </c>
      <c r="D34" s="20">
        <f>D35+D36</f>
        <v>0</v>
      </c>
      <c r="E34" s="20">
        <f>E35+E36</f>
        <v>0</v>
      </c>
      <c r="F34" s="20">
        <f>F35+F36</f>
        <v>7</v>
      </c>
      <c r="G34" s="20">
        <f>G35+G36</f>
        <v>13</v>
      </c>
      <c r="H34" s="20">
        <f>H35+H36</f>
        <v>19</v>
      </c>
      <c r="I34" s="58">
        <f t="shared" ref="I34:K34" si="10">I35+I36</f>
        <v>25</v>
      </c>
      <c r="J34" s="20">
        <f t="shared" si="10"/>
        <v>55</v>
      </c>
      <c r="K34" s="20">
        <f t="shared" si="10"/>
        <v>56</v>
      </c>
      <c r="L34" s="7"/>
    </row>
    <row r="35" spans="2:12">
      <c r="B35" s="69"/>
      <c r="C35" s="61" t="s">
        <v>58</v>
      </c>
      <c r="D35" s="59"/>
      <c r="E35" s="59"/>
      <c r="F35" s="59">
        <v>7</v>
      </c>
      <c r="G35" s="59">
        <v>13</v>
      </c>
      <c r="H35" s="59">
        <v>19</v>
      </c>
      <c r="I35" s="63">
        <v>25</v>
      </c>
      <c r="J35" s="59">
        <v>55</v>
      </c>
      <c r="K35" s="59">
        <v>56</v>
      </c>
      <c r="L35" s="59"/>
    </row>
    <row r="36" spans="2:12" ht="20.25" customHeight="1">
      <c r="B36" s="69"/>
      <c r="C36" s="62"/>
      <c r="D36" s="60"/>
      <c r="E36" s="60"/>
      <c r="F36" s="60"/>
      <c r="G36" s="60"/>
      <c r="H36" s="60"/>
      <c r="I36" s="64"/>
      <c r="J36" s="60"/>
      <c r="K36" s="60"/>
      <c r="L36" s="60"/>
    </row>
    <row r="37" spans="2:12" ht="27.75" customHeight="1">
      <c r="B37" s="69"/>
      <c r="C37" s="36" t="s">
        <v>25</v>
      </c>
      <c r="D37" s="20">
        <f>D38+D41</f>
        <v>0</v>
      </c>
      <c r="E37" s="20">
        <f>E38+E41</f>
        <v>0</v>
      </c>
      <c r="F37" s="20">
        <f>F38+F41</f>
        <v>0</v>
      </c>
      <c r="G37" s="20">
        <f>G38+G41</f>
        <v>0</v>
      </c>
      <c r="H37" s="20">
        <f>H38+H41</f>
        <v>0</v>
      </c>
      <c r="I37" s="54">
        <f t="shared" ref="I37:K37" si="11">I38+I41</f>
        <v>0</v>
      </c>
      <c r="J37" s="20">
        <f t="shared" si="11"/>
        <v>0</v>
      </c>
      <c r="K37" s="20">
        <f t="shared" si="11"/>
        <v>0</v>
      </c>
      <c r="L37" s="7"/>
    </row>
    <row r="38" spans="2:12" ht="17.25" customHeight="1">
      <c r="B38" s="69"/>
      <c r="C38" s="35" t="s">
        <v>26</v>
      </c>
      <c r="D38" s="20">
        <f>D39+D40</f>
        <v>0</v>
      </c>
      <c r="E38" s="20">
        <f>E39+E40</f>
        <v>0</v>
      </c>
      <c r="F38" s="20">
        <f>F39+F40</f>
        <v>0</v>
      </c>
      <c r="G38" s="20">
        <f>G39+G40</f>
        <v>0</v>
      </c>
      <c r="H38" s="20">
        <f>H39+H40</f>
        <v>0</v>
      </c>
      <c r="I38" s="20">
        <f t="shared" ref="I38:K38" si="12">I39+I40</f>
        <v>0</v>
      </c>
      <c r="J38" s="20">
        <f t="shared" si="12"/>
        <v>0</v>
      </c>
      <c r="K38" s="20">
        <f t="shared" si="12"/>
        <v>0</v>
      </c>
      <c r="L38" s="7"/>
    </row>
    <row r="39" spans="2:12" ht="16.5" customHeight="1">
      <c r="B39" s="69"/>
      <c r="C39" s="61" t="s">
        <v>58</v>
      </c>
      <c r="D39" s="59"/>
      <c r="E39" s="59"/>
      <c r="F39" s="59"/>
      <c r="G39" s="59"/>
      <c r="H39" s="59"/>
      <c r="I39" s="59"/>
      <c r="J39" s="59"/>
      <c r="K39" s="59"/>
      <c r="L39" s="59"/>
    </row>
    <row r="40" spans="2:12" ht="18.75" customHeight="1">
      <c r="B40" s="69"/>
      <c r="C40" s="62"/>
      <c r="D40" s="60"/>
      <c r="E40" s="60"/>
      <c r="F40" s="60"/>
      <c r="G40" s="60"/>
      <c r="H40" s="60"/>
      <c r="I40" s="60"/>
      <c r="J40" s="60"/>
      <c r="K40" s="60"/>
      <c r="L40" s="60"/>
    </row>
    <row r="41" spans="2:12">
      <c r="B41" s="69"/>
      <c r="C41" s="35" t="s">
        <v>27</v>
      </c>
      <c r="D41" s="20">
        <f>D42+D43</f>
        <v>0</v>
      </c>
      <c r="E41" s="20">
        <f>E42+E43</f>
        <v>0</v>
      </c>
      <c r="F41" s="20">
        <f>F42+F43</f>
        <v>0</v>
      </c>
      <c r="G41" s="20">
        <f>G42+G43</f>
        <v>0</v>
      </c>
      <c r="H41" s="20">
        <f>H42+H43</f>
        <v>0</v>
      </c>
      <c r="I41" s="20">
        <f t="shared" ref="I41:K41" si="13">I42+I43</f>
        <v>0</v>
      </c>
      <c r="J41" s="20">
        <f t="shared" si="13"/>
        <v>0</v>
      </c>
      <c r="K41" s="20">
        <f t="shared" si="13"/>
        <v>0</v>
      </c>
      <c r="L41" s="7"/>
    </row>
    <row r="42" spans="2:12">
      <c r="B42" s="69"/>
      <c r="C42" s="61" t="s">
        <v>58</v>
      </c>
      <c r="D42" s="59"/>
      <c r="E42" s="59"/>
      <c r="F42" s="59"/>
      <c r="G42" s="59"/>
      <c r="H42" s="59"/>
      <c r="I42" s="59"/>
      <c r="J42" s="59"/>
      <c r="K42" s="59"/>
      <c r="L42" s="59"/>
    </row>
    <row r="43" spans="2:12" ht="22.5" customHeight="1">
      <c r="B43" s="70"/>
      <c r="C43" s="62"/>
      <c r="D43" s="60"/>
      <c r="E43" s="60"/>
      <c r="F43" s="60"/>
      <c r="G43" s="60"/>
      <c r="H43" s="60"/>
      <c r="I43" s="60"/>
      <c r="J43" s="60"/>
      <c r="K43" s="60"/>
      <c r="L43" s="60"/>
    </row>
    <row r="44" spans="2:12" ht="43.5" customHeight="1">
      <c r="B44" s="27" t="s">
        <v>62</v>
      </c>
      <c r="C44" s="35" t="s">
        <v>38</v>
      </c>
      <c r="D44" s="52">
        <v>1.1000000000000001</v>
      </c>
      <c r="E44" s="52">
        <v>5.2</v>
      </c>
      <c r="F44" s="54">
        <v>1.2</v>
      </c>
      <c r="G44" s="54">
        <v>2.4</v>
      </c>
      <c r="H44" s="54">
        <v>3.5</v>
      </c>
      <c r="I44" s="54">
        <v>4.7</v>
      </c>
      <c r="J44" s="54">
        <v>5.0999999999999996</v>
      </c>
      <c r="K44" s="54">
        <v>5.0999999999999996</v>
      </c>
      <c r="L44" s="7"/>
    </row>
    <row r="45" spans="2:12">
      <c r="B45" s="27" t="s">
        <v>63</v>
      </c>
      <c r="C45" s="35" t="s">
        <v>37</v>
      </c>
      <c r="D45" s="52"/>
      <c r="E45" s="52"/>
      <c r="F45" s="51"/>
      <c r="G45" s="51"/>
      <c r="H45" s="51"/>
      <c r="I45" s="20"/>
      <c r="J45" s="7"/>
      <c r="K45" s="7"/>
      <c r="L45" s="7"/>
    </row>
    <row r="46" spans="2:12" s="43" customFormat="1" ht="17.25" customHeight="1">
      <c r="B46" s="71" t="s">
        <v>28</v>
      </c>
      <c r="C46" s="72"/>
      <c r="D46" s="53">
        <v>125742</v>
      </c>
      <c r="E46" s="53">
        <v>500000</v>
      </c>
      <c r="F46" s="55">
        <v>117000</v>
      </c>
      <c r="G46" s="56">
        <v>234000</v>
      </c>
      <c r="H46" s="56">
        <v>351000</v>
      </c>
      <c r="I46" s="57">
        <v>468500</v>
      </c>
      <c r="J46" s="53">
        <v>494000</v>
      </c>
      <c r="K46" s="53">
        <v>494000</v>
      </c>
      <c r="L46" s="37"/>
    </row>
    <row r="83" spans="3:3">
      <c r="C83" s="43"/>
    </row>
    <row r="86" spans="3:3">
      <c r="C86" s="49"/>
    </row>
    <row r="91" spans="3:3">
      <c r="C91" s="49">
        <v>20</v>
      </c>
    </row>
  </sheetData>
  <mergeCells count="65">
    <mergeCell ref="B46:C46"/>
    <mergeCell ref="D7:K7"/>
    <mergeCell ref="C25:C26"/>
    <mergeCell ref="D25:D26"/>
    <mergeCell ref="E25:E26"/>
    <mergeCell ref="F25:F26"/>
    <mergeCell ref="G25:G26"/>
    <mergeCell ref="H25:H26"/>
    <mergeCell ref="I25:I26"/>
    <mergeCell ref="J25:J26"/>
    <mergeCell ref="K25:K26"/>
    <mergeCell ref="C28:C29"/>
    <mergeCell ref="G28:G29"/>
    <mergeCell ref="H28:H29"/>
    <mergeCell ref="C32:C33"/>
    <mergeCell ref="C35:C36"/>
    <mergeCell ref="B2:D2"/>
    <mergeCell ref="L8:L13"/>
    <mergeCell ref="B14:B43"/>
    <mergeCell ref="L25:L26"/>
    <mergeCell ref="I28:I29"/>
    <mergeCell ref="J28:J29"/>
    <mergeCell ref="K28:K29"/>
    <mergeCell ref="L28:L29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D28:D29"/>
    <mergeCell ref="E28:E29"/>
    <mergeCell ref="F28:F29"/>
    <mergeCell ref="I35:I36"/>
    <mergeCell ref="K35:K36"/>
    <mergeCell ref="L35:L36"/>
    <mergeCell ref="C39:C40"/>
    <mergeCell ref="C42:C43"/>
    <mergeCell ref="D35:D36"/>
    <mergeCell ref="D42:D43"/>
    <mergeCell ref="J35:J36"/>
    <mergeCell ref="D39:D40"/>
    <mergeCell ref="E39:E40"/>
    <mergeCell ref="F39:F40"/>
    <mergeCell ref="G39:G40"/>
    <mergeCell ref="H39:H40"/>
    <mergeCell ref="I39:I40"/>
    <mergeCell ref="J39:J40"/>
    <mergeCell ref="J42:J43"/>
    <mergeCell ref="K39:K40"/>
    <mergeCell ref="L39:L40"/>
    <mergeCell ref="E35:E36"/>
    <mergeCell ref="F35:F36"/>
    <mergeCell ref="G35:G36"/>
    <mergeCell ref="H35:H36"/>
    <mergeCell ref="K42:K43"/>
    <mergeCell ref="L42:L43"/>
    <mergeCell ref="E42:E43"/>
    <mergeCell ref="F42:F43"/>
    <mergeCell ref="G42:G43"/>
    <mergeCell ref="H42:H43"/>
    <mergeCell ref="I42:I43"/>
  </mergeCells>
  <pageMargins left="0.19685039370078741" right="0.19685039370078741" top="0.19685039370078741" bottom="0.23622047244094491" header="0.19685039370078741" footer="0.19685039370078741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zoomScale="90" zoomScaleNormal="90" workbookViewId="0">
      <selection activeCell="A2" sqref="A2:C2"/>
    </sheetView>
  </sheetViews>
  <sheetFormatPr defaultRowHeight="15"/>
  <cols>
    <col min="1" max="1" width="22.140625" customWidth="1"/>
    <col min="2" max="2" width="34" customWidth="1"/>
    <col min="3" max="3" width="25.85546875" customWidth="1"/>
    <col min="4" max="4" width="29.7109375" customWidth="1"/>
    <col min="5" max="5" width="26" customWidth="1"/>
    <col min="6" max="6" width="14.85546875" customWidth="1"/>
  </cols>
  <sheetData>
    <row r="1" spans="1:9">
      <c r="A1" s="29"/>
      <c r="B1" s="29"/>
      <c r="C1" s="29"/>
      <c r="D1" s="29"/>
      <c r="E1" s="77"/>
      <c r="F1" s="77"/>
      <c r="G1" s="29"/>
      <c r="H1" s="29"/>
      <c r="I1" s="29"/>
    </row>
    <row r="2" spans="1:9" ht="21.75" customHeight="1">
      <c r="A2" s="96" t="s">
        <v>42</v>
      </c>
      <c r="B2" s="96"/>
      <c r="C2" s="97"/>
      <c r="D2" s="29"/>
      <c r="E2" s="28"/>
      <c r="F2" s="28"/>
      <c r="G2" s="29"/>
      <c r="H2" s="29"/>
      <c r="I2" s="29"/>
    </row>
    <row r="3" spans="1:9" ht="37.5" customHeight="1">
      <c r="A3" s="30" t="s">
        <v>53</v>
      </c>
      <c r="B3" s="32">
        <v>104016</v>
      </c>
      <c r="C3" s="29"/>
      <c r="D3" s="29"/>
      <c r="E3" s="28"/>
      <c r="F3" s="28"/>
      <c r="G3" s="29"/>
      <c r="H3" s="29"/>
      <c r="I3" s="29"/>
    </row>
    <row r="4" spans="1:9" ht="36.75" customHeight="1">
      <c r="A4" s="30" t="s">
        <v>54</v>
      </c>
      <c r="B4" s="26" t="s">
        <v>55</v>
      </c>
      <c r="C4" s="29"/>
      <c r="D4" s="29"/>
      <c r="E4" s="28"/>
      <c r="F4" s="28"/>
      <c r="G4" s="29"/>
      <c r="H4" s="29"/>
      <c r="I4" s="29"/>
    </row>
    <row r="5" spans="1:9">
      <c r="A5" s="29"/>
      <c r="B5" s="29"/>
      <c r="C5" s="29"/>
      <c r="D5" s="29"/>
      <c r="E5" s="28"/>
      <c r="F5" s="28"/>
      <c r="G5" s="29"/>
      <c r="H5" s="29"/>
      <c r="I5" s="29"/>
    </row>
    <row r="6" spans="1:9" ht="15.75" customHeight="1">
      <c r="A6" s="76" t="s">
        <v>39</v>
      </c>
      <c r="B6" s="76"/>
      <c r="C6" s="76"/>
      <c r="D6" s="76"/>
      <c r="E6" s="76"/>
      <c r="F6" s="76"/>
      <c r="G6" s="29"/>
      <c r="H6" s="29"/>
      <c r="I6" s="29"/>
    </row>
    <row r="7" spans="1:9" ht="8.25" customHeight="1">
      <c r="A7" s="29"/>
      <c r="B7" s="29"/>
      <c r="C7" s="29"/>
      <c r="D7" s="29"/>
      <c r="E7" s="29"/>
      <c r="F7" s="29"/>
      <c r="G7" s="29"/>
      <c r="H7" s="29"/>
      <c r="I7" s="29"/>
    </row>
    <row r="8" spans="1:9">
      <c r="A8" s="78" t="s">
        <v>40</v>
      </c>
      <c r="B8" s="78" t="s">
        <v>41</v>
      </c>
      <c r="C8" s="80" t="s">
        <v>43</v>
      </c>
      <c r="D8" s="81"/>
      <c r="E8" s="81"/>
      <c r="F8" s="82"/>
      <c r="G8" s="29"/>
      <c r="H8" s="29"/>
      <c r="I8" s="29"/>
    </row>
    <row r="9" spans="1:9" ht="25.5">
      <c r="A9" s="79"/>
      <c r="B9" s="79"/>
      <c r="C9" s="31" t="s">
        <v>44</v>
      </c>
      <c r="D9" s="31" t="s">
        <v>45</v>
      </c>
      <c r="E9" s="31" t="s">
        <v>46</v>
      </c>
      <c r="F9" s="31" t="s">
        <v>47</v>
      </c>
      <c r="G9" s="29"/>
      <c r="H9" s="29"/>
      <c r="I9" s="29"/>
    </row>
    <row r="10" spans="1:9" ht="91.5" customHeight="1">
      <c r="A10" s="32">
        <v>1098</v>
      </c>
      <c r="B10" s="33" t="s">
        <v>48</v>
      </c>
      <c r="C10" s="33" t="s">
        <v>49</v>
      </c>
      <c r="D10" s="50">
        <v>1268</v>
      </c>
      <c r="E10" s="50">
        <v>1209</v>
      </c>
      <c r="F10" s="50" t="s">
        <v>78</v>
      </c>
      <c r="G10" s="29"/>
      <c r="H10" s="29"/>
      <c r="I10" s="29"/>
    </row>
    <row r="11" spans="1:9">
      <c r="A11" s="29"/>
      <c r="B11" s="29"/>
      <c r="C11" s="29"/>
      <c r="D11" s="44"/>
      <c r="E11" s="29"/>
      <c r="F11" s="29"/>
      <c r="G11" s="29"/>
      <c r="H11" s="29"/>
      <c r="I11" s="29"/>
    </row>
    <row r="12" spans="1:9">
      <c r="A12" s="29"/>
      <c r="B12" s="29"/>
      <c r="C12" s="29"/>
      <c r="D12" s="44"/>
      <c r="E12" s="29"/>
      <c r="F12" s="29"/>
      <c r="G12" s="29"/>
      <c r="H12" s="29"/>
      <c r="I12" s="29"/>
    </row>
    <row r="13" spans="1:9">
      <c r="A13" s="29"/>
      <c r="B13" s="29"/>
      <c r="C13" s="29"/>
      <c r="D13" s="45"/>
      <c r="E13" s="29"/>
      <c r="F13" s="29"/>
      <c r="G13" s="29"/>
      <c r="H13" s="29"/>
      <c r="I13" s="29"/>
    </row>
    <row r="14" spans="1:9">
      <c r="A14" s="29"/>
      <c r="B14" s="29"/>
      <c r="C14" s="29"/>
      <c r="D14" s="29"/>
      <c r="E14" s="29"/>
      <c r="F14" s="29"/>
      <c r="G14" s="29"/>
      <c r="H14" s="29"/>
      <c r="I14" s="29"/>
    </row>
    <row r="15" spans="1:9">
      <c r="A15" s="29"/>
      <c r="B15" s="29"/>
      <c r="C15" s="29"/>
      <c r="D15" s="29"/>
      <c r="E15" s="29"/>
      <c r="F15" s="29"/>
      <c r="G15" s="29"/>
      <c r="H15" s="29"/>
      <c r="I15" s="29"/>
    </row>
    <row r="16" spans="1:9">
      <c r="A16" s="29"/>
      <c r="B16" s="29"/>
      <c r="C16" s="29"/>
      <c r="D16" s="29"/>
      <c r="E16" s="29"/>
      <c r="F16" s="29"/>
      <c r="G16" s="29"/>
      <c r="H16" s="29"/>
      <c r="I16" s="29"/>
    </row>
    <row r="17" spans="1:9">
      <c r="A17" s="29"/>
      <c r="B17" s="29"/>
      <c r="C17" s="29"/>
      <c r="D17" s="29"/>
      <c r="E17" s="29"/>
      <c r="F17" s="29"/>
      <c r="G17" s="29"/>
      <c r="H17" s="29"/>
      <c r="I17" s="29"/>
    </row>
    <row r="34" spans="3:3">
      <c r="C34" s="48">
        <v>18</v>
      </c>
    </row>
  </sheetData>
  <mergeCells count="6">
    <mergeCell ref="A6:F6"/>
    <mergeCell ref="E1:F1"/>
    <mergeCell ref="A8:A9"/>
    <mergeCell ref="B8:B9"/>
    <mergeCell ref="C8:F8"/>
    <mergeCell ref="A2:C2"/>
  </mergeCells>
  <pageMargins left="0.19685039370078741" right="0.19685039370078741" top="0.19685039370078741" bottom="0.23622047244094491" header="0.19685039370078741" footer="0.19685039370078741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zoomScale="90" zoomScaleNormal="90" workbookViewId="0">
      <selection activeCell="A2" sqref="A2:J2"/>
    </sheetView>
  </sheetViews>
  <sheetFormatPr defaultRowHeight="14.25"/>
  <cols>
    <col min="1" max="1" width="7.5703125" style="22" customWidth="1"/>
    <col min="2" max="2" width="45.5703125" style="22" customWidth="1"/>
    <col min="3" max="3" width="12.7109375" style="22" customWidth="1"/>
    <col min="4" max="4" width="11.85546875" style="22" customWidth="1"/>
    <col min="5" max="5" width="11.140625" style="22" customWidth="1"/>
    <col min="6" max="6" width="11" style="22" customWidth="1"/>
    <col min="7" max="7" width="10.7109375" style="22" customWidth="1"/>
    <col min="8" max="8" width="11.42578125" style="22" customWidth="1"/>
    <col min="9" max="10" width="10.7109375" style="22" customWidth="1"/>
    <col min="11" max="16384" width="9.140625" style="22"/>
  </cols>
  <sheetData>
    <row r="1" spans="1:11" ht="13.5" customHeight="1">
      <c r="I1" s="83" t="s">
        <v>60</v>
      </c>
      <c r="J1" s="83"/>
      <c r="K1" s="83"/>
    </row>
    <row r="2" spans="1:11" ht="15.75" customHeight="1" thickBot="1">
      <c r="A2" s="95" t="s">
        <v>30</v>
      </c>
      <c r="B2" s="95"/>
      <c r="C2" s="95"/>
      <c r="D2" s="95"/>
      <c r="E2" s="95"/>
      <c r="F2" s="95"/>
      <c r="G2" s="95"/>
      <c r="H2" s="95"/>
      <c r="I2" s="95"/>
      <c r="J2" s="95"/>
    </row>
    <row r="3" spans="1:11" ht="46.5" customHeight="1" thickBot="1">
      <c r="A3" s="23" t="s">
        <v>31</v>
      </c>
      <c r="B3" s="24" t="s">
        <v>32</v>
      </c>
      <c r="C3" s="24" t="s">
        <v>70</v>
      </c>
      <c r="D3" s="24" t="s">
        <v>71</v>
      </c>
      <c r="E3" s="24" t="s">
        <v>72</v>
      </c>
      <c r="F3" s="24" t="s">
        <v>73</v>
      </c>
      <c r="G3" s="24" t="s">
        <v>74</v>
      </c>
      <c r="H3" s="24" t="s">
        <v>75</v>
      </c>
      <c r="I3" s="24" t="s">
        <v>76</v>
      </c>
      <c r="J3" s="24" t="s">
        <v>77</v>
      </c>
    </row>
    <row r="4" spans="1:11" ht="18.75" customHeight="1">
      <c r="A4" s="84" t="s">
        <v>33</v>
      </c>
      <c r="B4" s="85"/>
      <c r="C4" s="25">
        <v>125742</v>
      </c>
      <c r="D4" s="25">
        <v>500000</v>
      </c>
      <c r="E4" s="25">
        <v>117000</v>
      </c>
      <c r="F4" s="25">
        <v>234000</v>
      </c>
      <c r="G4" s="25">
        <v>351000</v>
      </c>
      <c r="H4" s="25">
        <v>468500</v>
      </c>
      <c r="I4" s="25">
        <v>494000</v>
      </c>
      <c r="J4" s="25">
        <v>494000</v>
      </c>
    </row>
    <row r="5" spans="1:11">
      <c r="A5" s="86" t="s">
        <v>34</v>
      </c>
      <c r="B5" s="87"/>
      <c r="C5" s="87"/>
      <c r="D5" s="87"/>
      <c r="E5" s="87"/>
      <c r="F5" s="87"/>
      <c r="G5" s="87"/>
      <c r="H5" s="87"/>
      <c r="I5" s="87"/>
      <c r="J5" s="88"/>
    </row>
    <row r="6" spans="1:11" ht="33" customHeight="1">
      <c r="A6" s="89">
        <v>1098</v>
      </c>
      <c r="B6" s="26" t="s">
        <v>67</v>
      </c>
      <c r="C6" s="92">
        <v>125742</v>
      </c>
      <c r="D6" s="92">
        <v>500000</v>
      </c>
      <c r="E6" s="92">
        <v>117000</v>
      </c>
      <c r="F6" s="92">
        <v>234000</v>
      </c>
      <c r="G6" s="92">
        <v>351000</v>
      </c>
      <c r="H6" s="92">
        <v>468500</v>
      </c>
      <c r="I6" s="92">
        <v>494000</v>
      </c>
      <c r="J6" s="92">
        <v>494000</v>
      </c>
    </row>
    <row r="7" spans="1:11" ht="57.75" customHeight="1">
      <c r="A7" s="90"/>
      <c r="B7" s="26" t="s">
        <v>68</v>
      </c>
      <c r="C7" s="93"/>
      <c r="D7" s="93"/>
      <c r="E7" s="93"/>
      <c r="F7" s="93"/>
      <c r="G7" s="93"/>
      <c r="H7" s="93"/>
      <c r="I7" s="93"/>
      <c r="J7" s="93"/>
    </row>
    <row r="8" spans="1:11" ht="57.75" customHeight="1">
      <c r="A8" s="91"/>
      <c r="B8" s="46" t="s">
        <v>69</v>
      </c>
      <c r="C8" s="94"/>
      <c r="D8" s="94"/>
      <c r="E8" s="94"/>
      <c r="F8" s="94"/>
      <c r="G8" s="94"/>
      <c r="H8" s="94"/>
      <c r="I8" s="94"/>
      <c r="J8" s="94"/>
    </row>
    <row r="9" spans="1:11">
      <c r="A9" s="86" t="s">
        <v>35</v>
      </c>
      <c r="B9" s="87"/>
      <c r="C9" s="87"/>
      <c r="D9" s="87"/>
      <c r="E9" s="87"/>
      <c r="F9" s="87"/>
      <c r="G9" s="87"/>
      <c r="H9" s="87"/>
      <c r="I9" s="87"/>
      <c r="J9" s="88"/>
    </row>
    <row r="10" spans="1:11">
      <c r="A10" s="86" t="s">
        <v>36</v>
      </c>
      <c r="B10" s="87"/>
      <c r="C10" s="87"/>
      <c r="D10" s="87"/>
      <c r="E10" s="87"/>
      <c r="F10" s="87"/>
      <c r="G10" s="87"/>
      <c r="H10" s="87"/>
      <c r="I10" s="87"/>
      <c r="J10" s="88"/>
    </row>
    <row r="11" spans="1:11" ht="75" customHeight="1">
      <c r="A11" s="89">
        <v>12002</v>
      </c>
      <c r="B11" s="26" t="s">
        <v>66</v>
      </c>
      <c r="C11" s="92">
        <v>125742</v>
      </c>
      <c r="D11" s="92">
        <v>500000</v>
      </c>
      <c r="E11" s="92">
        <v>117000</v>
      </c>
      <c r="F11" s="92">
        <v>234000</v>
      </c>
      <c r="G11" s="92">
        <v>351000</v>
      </c>
      <c r="H11" s="92">
        <v>468500</v>
      </c>
      <c r="I11" s="92">
        <v>494000</v>
      </c>
      <c r="J11" s="92">
        <v>494000</v>
      </c>
    </row>
    <row r="12" spans="1:11" ht="81.75" customHeight="1">
      <c r="A12" s="90"/>
      <c r="B12" s="26" t="s">
        <v>56</v>
      </c>
      <c r="C12" s="93"/>
      <c r="D12" s="93"/>
      <c r="E12" s="93"/>
      <c r="F12" s="93"/>
      <c r="G12" s="93"/>
      <c r="H12" s="93"/>
      <c r="I12" s="93"/>
      <c r="J12" s="93"/>
    </row>
    <row r="13" spans="1:11" ht="32.25" customHeight="1">
      <c r="A13" s="91"/>
      <c r="B13" s="26" t="s">
        <v>65</v>
      </c>
      <c r="C13" s="94"/>
      <c r="D13" s="94"/>
      <c r="E13" s="94"/>
      <c r="F13" s="94"/>
      <c r="G13" s="94"/>
      <c r="H13" s="94"/>
      <c r="I13" s="94"/>
      <c r="J13" s="94"/>
    </row>
    <row r="20" spans="4:4">
      <c r="D20" s="47">
        <v>17</v>
      </c>
    </row>
  </sheetData>
  <mergeCells count="24">
    <mergeCell ref="A9:J9"/>
    <mergeCell ref="I11:I13"/>
    <mergeCell ref="J11:J13"/>
    <mergeCell ref="C11:C13"/>
    <mergeCell ref="D11:D13"/>
    <mergeCell ref="E11:E13"/>
    <mergeCell ref="F11:F13"/>
    <mergeCell ref="G11:G13"/>
    <mergeCell ref="H11:H13"/>
    <mergeCell ref="A10:J10"/>
    <mergeCell ref="A11:A13"/>
    <mergeCell ref="I1:K1"/>
    <mergeCell ref="A2:J2"/>
    <mergeCell ref="A4:B4"/>
    <mergeCell ref="A5:J5"/>
    <mergeCell ref="A6:A8"/>
    <mergeCell ref="H6:H8"/>
    <mergeCell ref="I6:I8"/>
    <mergeCell ref="J6:J8"/>
    <mergeCell ref="C6:C8"/>
    <mergeCell ref="D6:D8"/>
    <mergeCell ref="E6:E8"/>
    <mergeCell ref="F6:F8"/>
    <mergeCell ref="G6:G8"/>
  </mergeCells>
  <pageMargins left="0.2" right="0.2" top="0.19" bottom="0.22" header="0.19" footer="0.1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Հավելված3 Մաս 4</vt:lpstr>
      <vt:lpstr>Մաս 3</vt:lpstr>
      <vt:lpstr>Մաս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K.Harutyunyan_EDRC</dc:creator>
  <cp:lastModifiedBy>User</cp:lastModifiedBy>
  <cp:lastPrinted>2019-10-26T03:51:50Z</cp:lastPrinted>
  <dcterms:created xsi:type="dcterms:W3CDTF">2018-08-24T13:25:54Z</dcterms:created>
  <dcterms:modified xsi:type="dcterms:W3CDTF">2019-10-26T03:52:04Z</dcterms:modified>
</cp:coreProperties>
</file>